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3256" windowHeight="13176" tabRatio="816"/>
  </bookViews>
  <sheets>
    <sheet name="13-2" sheetId="66" r:id="rId1"/>
    <sheet name="13-3" sheetId="6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67" l="1"/>
  <c r="E11" i="67" s="1"/>
  <c r="F11" i="67" s="1"/>
  <c r="G11" i="67" s="1"/>
  <c r="B4" i="67"/>
  <c r="F13" i="66"/>
  <c r="G13" i="66" s="1"/>
  <c r="E13" i="66"/>
  <c r="D13" i="66"/>
  <c r="B7" i="66"/>
</calcChain>
</file>

<file path=xl/sharedStrings.xml><?xml version="1.0" encoding="utf-8"?>
<sst xmlns="http://schemas.openxmlformats.org/spreadsheetml/2006/main" count="71" uniqueCount="37">
  <si>
    <t>NOPAT</t>
  </si>
  <si>
    <t>Period</t>
  </si>
  <si>
    <t>Actual</t>
  </si>
  <si>
    <t>General Mills   ($ millions)</t>
  </si>
  <si>
    <t>Assumptions</t>
  </si>
  <si>
    <t>Projection Assumptions:</t>
  </si>
  <si>
    <t>Terminal Growth Rate</t>
  </si>
  <si>
    <t>Discount rate (WACC)</t>
  </si>
  <si>
    <t>Net nonoperating obligations (NNO)</t>
  </si>
  <si>
    <t>Noncontrolling interest</t>
  </si>
  <si>
    <t>Shares outstanding</t>
  </si>
  <si>
    <t>Forecast Horizon Period</t>
  </si>
  <si>
    <t>Terminal</t>
  </si>
  <si>
    <t>Reported</t>
  </si>
  <si>
    <t>Estimated</t>
  </si>
  <si>
    <t>Sales rounded</t>
  </si>
  <si>
    <t>Growth</t>
  </si>
  <si>
    <t>NOA</t>
  </si>
  <si>
    <t>Discounted Cash Flow Model</t>
  </si>
  <si>
    <t>Increase in NOA</t>
  </si>
  <si>
    <t>Free cash flows to the firm (FCFF)</t>
  </si>
  <si>
    <t>Discount Factor</t>
  </si>
  <si>
    <t>Present value of horizon FCFF</t>
  </si>
  <si>
    <t>Cum present value of horizon FCFF</t>
  </si>
  <si>
    <t>Present value of terminal FCFF</t>
  </si>
  <si>
    <t>Total firm value</t>
  </si>
  <si>
    <t>Less (plus) NNO</t>
  </si>
  <si>
    <t>Less noncontrolling interest</t>
  </si>
  <si>
    <t>Firm equity value</t>
  </si>
  <si>
    <t>Stock value per share</t>
  </si>
  <si>
    <t>Actual price</t>
  </si>
  <si>
    <t xml:space="preserve">Residual Operating Income (ROPI) </t>
  </si>
  <si>
    <r>
      <t>Expected NOPAT = NOA</t>
    </r>
    <r>
      <rPr>
        <vertAlign val="subscript"/>
        <sz val="12"/>
        <color rgb="FF000000"/>
        <rFont val="Calibri"/>
        <family val="2"/>
        <scheme val="minor"/>
      </rPr>
      <t>beg</t>
    </r>
    <r>
      <rPr>
        <sz val="12"/>
        <color indexed="8"/>
        <rFont val="Calibri"/>
        <family val="2"/>
        <scheme val="minor"/>
      </rPr>
      <t xml:space="preserve"> × WACC</t>
    </r>
  </si>
  <si>
    <t>ROPI = NOPAT - Expected NOPAT</t>
  </si>
  <si>
    <t>Present value of horizon ROPI</t>
  </si>
  <si>
    <t>Cum present value of horizon ROPI</t>
  </si>
  <si>
    <t>Present value of terminal ROPI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</si>
</sst>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&quot;$&quot;#,##0.0"/>
    <numFmt numFmtId="166" formatCode="_(* #,##0_);_(* \(#,##0\);_(* &quot;-&quot;??_);_(@_)"/>
    <numFmt numFmtId="167" formatCode="0.0%"/>
    <numFmt numFmtId="168" formatCode="&quot;$&quot;#,##0"/>
    <numFmt numFmtId="170" formatCode="&quot;$&quot;#,##0.00"/>
    <numFmt numFmtId="171" formatCode="#,##0.0"/>
    <numFmt numFmtId="172" formatCode="#,##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i/>
      <sz val="12"/>
      <color indexed="8"/>
      <name val="Calibri"/>
      <family val="2"/>
      <scheme val="minor"/>
    </font>
    <font>
      <i/>
      <sz val="12"/>
      <color indexed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i/>
      <sz val="12"/>
      <name val="Calibri"/>
      <family val="2"/>
      <scheme val="minor"/>
    </font>
    <font>
      <vertAlign val="subscript"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4.9989318521683403E-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5" fillId="2" borderId="0" xfId="0" applyFont="1" applyFill="1" applyAlignment="1">
      <alignment horizontal="center" vertical="center" wrapText="1"/>
    </xf>
    <xf numFmtId="0" fontId="6" fillId="0" borderId="0" xfId="0" applyFont="1"/>
    <xf numFmtId="164" fontId="6" fillId="0" borderId="0" xfId="1" applyNumberFormat="1" applyFont="1"/>
    <xf numFmtId="164" fontId="6" fillId="0" borderId="0" xfId="1" applyNumberFormat="1" applyFont="1" applyFill="1"/>
    <xf numFmtId="0" fontId="5" fillId="2" borderId="0" xfId="0" applyFont="1" applyFill="1" applyAlignment="1">
      <alignment vertical="center" wrapText="1"/>
    </xf>
    <xf numFmtId="171" fontId="7" fillId="0" borderId="0" xfId="0" applyNumberFormat="1" applyFont="1" applyAlignment="1">
      <alignment horizontal="right"/>
    </xf>
    <xf numFmtId="0" fontId="7" fillId="0" borderId="0" xfId="0" applyFont="1"/>
    <xf numFmtId="3" fontId="7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6" fontId="6" fillId="0" borderId="0" xfId="1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6" fontId="7" fillId="0" borderId="0" xfId="1" applyNumberFormat="1" applyFont="1" applyBorder="1" applyAlignment="1">
      <alignment horizontal="right"/>
    </xf>
    <xf numFmtId="10" fontId="7" fillId="0" borderId="0" xfId="0" applyNumberFormat="1" applyFont="1"/>
    <xf numFmtId="164" fontId="7" fillId="0" borderId="0" xfId="1" applyNumberFormat="1" applyFont="1" applyFill="1" applyBorder="1" applyAlignment="1">
      <alignment horizontal="right"/>
    </xf>
    <xf numFmtId="166" fontId="6" fillId="0" borderId="0" xfId="0" applyNumberFormat="1" applyFont="1"/>
    <xf numFmtId="167" fontId="4" fillId="0" borderId="0" xfId="0" applyNumberFormat="1" applyFont="1"/>
    <xf numFmtId="164" fontId="7" fillId="0" borderId="0" xfId="1" applyNumberFormat="1" applyFont="1" applyFill="1" applyAlignment="1">
      <alignment horizontal="right"/>
    </xf>
    <xf numFmtId="166" fontId="6" fillId="0" borderId="0" xfId="1" applyNumberFormat="1" applyFont="1" applyBorder="1" applyAlignment="1">
      <alignment horizontal="right"/>
    </xf>
    <xf numFmtId="171" fontId="8" fillId="0" borderId="0" xfId="0" applyNumberFormat="1" applyFont="1" applyAlignment="1">
      <alignment horizontal="right"/>
    </xf>
    <xf numFmtId="167" fontId="9" fillId="0" borderId="0" xfId="0" applyNumberFormat="1" applyFont="1"/>
    <xf numFmtId="0" fontId="5" fillId="2" borderId="0" xfId="0" applyFont="1" applyFill="1" applyAlignment="1">
      <alignment wrapText="1"/>
    </xf>
    <xf numFmtId="165" fontId="7" fillId="0" borderId="0" xfId="0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7" fillId="0" borderId="0" xfId="0" applyNumberFormat="1" applyFont="1" applyAlignment="1">
      <alignment horizontal="right"/>
    </xf>
    <xf numFmtId="167" fontId="7" fillId="0" borderId="0" xfId="2" applyNumberFormat="1" applyFont="1" applyBorder="1" applyAlignment="1">
      <alignment horizontal="right"/>
    </xf>
    <xf numFmtId="165" fontId="7" fillId="0" borderId="0" xfId="0" applyNumberFormat="1" applyFont="1"/>
    <xf numFmtId="164" fontId="7" fillId="0" borderId="0" xfId="1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70" fontId="6" fillId="0" borderId="0" xfId="0" applyNumberFormat="1" applyFont="1"/>
    <xf numFmtId="165" fontId="6" fillId="0" borderId="0" xfId="0" applyNumberFormat="1" applyFont="1"/>
    <xf numFmtId="0" fontId="8" fillId="0" borderId="0" xfId="0" applyFont="1"/>
    <xf numFmtId="43" fontId="7" fillId="0" borderId="0" xfId="1" applyFont="1" applyBorder="1" applyAlignment="1">
      <alignment horizontal="right"/>
    </xf>
    <xf numFmtId="164" fontId="7" fillId="0" borderId="0" xfId="1" applyNumberFormat="1" applyFont="1" applyBorder="1"/>
    <xf numFmtId="164" fontId="7" fillId="0" borderId="4" xfId="1" applyNumberFormat="1" applyFont="1" applyBorder="1" applyAlignment="1">
      <alignment horizontal="right"/>
    </xf>
    <xf numFmtId="172" fontId="7" fillId="0" borderId="0" xfId="0" applyNumberFormat="1" applyFont="1"/>
    <xf numFmtId="3" fontId="7" fillId="0" borderId="0" xfId="0" applyNumberFormat="1" applyFont="1"/>
    <xf numFmtId="171" fontId="7" fillId="0" borderId="0" xfId="0" applyNumberFormat="1" applyFont="1"/>
    <xf numFmtId="167" fontId="7" fillId="0" borderId="0" xfId="0" applyNumberFormat="1" applyFont="1"/>
    <xf numFmtId="164" fontId="7" fillId="0" borderId="0" xfId="1" applyNumberFormat="1" applyFont="1" applyFill="1" applyBorder="1"/>
    <xf numFmtId="167" fontId="10" fillId="0" borderId="0" xfId="0" applyNumberFormat="1" applyFont="1"/>
    <xf numFmtId="164" fontId="7" fillId="0" borderId="1" xfId="1" applyNumberFormat="1" applyFont="1" applyFill="1" applyBorder="1"/>
    <xf numFmtId="43" fontId="7" fillId="0" borderId="0" xfId="1" applyFont="1" applyBorder="1"/>
    <xf numFmtId="9" fontId="7" fillId="0" borderId="0" xfId="0" applyNumberFormat="1" applyFont="1"/>
    <xf numFmtId="164" fontId="7" fillId="0" borderId="2" xfId="1" applyNumberFormat="1" applyFont="1" applyFill="1" applyBorder="1" applyAlignment="1">
      <alignment horizontal="right"/>
    </xf>
    <xf numFmtId="3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left"/>
    </xf>
    <xf numFmtId="3" fontId="11" fillId="0" borderId="0" xfId="0" applyNumberFormat="1" applyFont="1"/>
    <xf numFmtId="0" fontId="12" fillId="0" borderId="0" xfId="0" applyFont="1"/>
    <xf numFmtId="171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70" fontId="7" fillId="0" borderId="0" xfId="0" quotePrefix="1" applyNumberFormat="1" applyFont="1" applyAlignment="1">
      <alignment horizontal="right"/>
    </xf>
    <xf numFmtId="3" fontId="11" fillId="0" borderId="0" xfId="0" quotePrefix="1" applyNumberFormat="1" applyFont="1" applyAlignment="1">
      <alignment horizontal="left"/>
    </xf>
    <xf numFmtId="3" fontId="14" fillId="0" borderId="0" xfId="0" quotePrefix="1" applyNumberFormat="1" applyFont="1" applyAlignment="1">
      <alignment horizontal="left"/>
    </xf>
    <xf numFmtId="3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7" fillId="0" borderId="1" xfId="1" applyNumberFormat="1" applyFont="1" applyBorder="1" applyAlignment="1">
      <alignment horizontal="right"/>
    </xf>
    <xf numFmtId="164" fontId="7" fillId="0" borderId="4" xfId="1" applyNumberFormat="1" applyFont="1" applyFill="1" applyBorder="1"/>
    <xf numFmtId="171" fontId="11" fillId="3" borderId="0" xfId="0" applyNumberFormat="1" applyFont="1" applyFill="1" applyAlignment="1">
      <alignment horizontal="center"/>
    </xf>
    <xf numFmtId="170" fontId="8" fillId="0" borderId="0" xfId="0" quotePrefix="1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0" zoomScale="130" zoomScaleNormal="130" workbookViewId="0">
      <selection activeCell="J31" sqref="J31"/>
    </sheetView>
  </sheetViews>
  <sheetFormatPr defaultColWidth="9" defaultRowHeight="15.6" x14ac:dyDescent="0.3"/>
  <cols>
    <col min="1" max="1" width="34.109375" style="3" customWidth="1"/>
    <col min="2" max="2" width="12.88671875" style="3" customWidth="1"/>
    <col min="3" max="3" width="12.33203125" style="3" customWidth="1"/>
    <col min="4" max="4" width="13" style="3" customWidth="1"/>
    <col min="5" max="5" width="11.88671875" style="3" customWidth="1"/>
    <col min="6" max="6" width="12.5546875" style="3" customWidth="1"/>
    <col min="7" max="7" width="13.6640625" style="3" customWidth="1"/>
    <col min="8" max="8" width="9" style="3"/>
    <col min="9" max="9" width="10.109375" style="3" bestFit="1" customWidth="1"/>
    <col min="10" max="16384" width="9" style="3"/>
  </cols>
  <sheetData>
    <row r="1" spans="1:10" ht="31.5" x14ac:dyDescent="0.25">
      <c r="A1" s="6" t="s">
        <v>3</v>
      </c>
      <c r="B1" s="2" t="s">
        <v>4</v>
      </c>
      <c r="C1" s="7"/>
      <c r="D1" s="7"/>
      <c r="E1" s="7"/>
      <c r="F1" s="7"/>
      <c r="G1" s="7"/>
    </row>
    <row r="2" spans="1:10" ht="15.75" x14ac:dyDescent="0.25">
      <c r="A2" s="8" t="s">
        <v>5</v>
      </c>
      <c r="B2" s="9"/>
      <c r="C2" s="7"/>
      <c r="D2" s="10"/>
      <c r="E2" s="4"/>
      <c r="F2" s="10"/>
      <c r="G2" s="11"/>
      <c r="H2" s="12"/>
    </row>
    <row r="3" spans="1:10" ht="15.75" x14ac:dyDescent="0.25">
      <c r="A3" s="8" t="s">
        <v>6</v>
      </c>
      <c r="B3" s="13">
        <v>1.4999999999999999E-2</v>
      </c>
      <c r="C3" s="7"/>
      <c r="D3" s="10"/>
      <c r="E3" s="10"/>
      <c r="F3" s="10"/>
      <c r="G3" s="14"/>
      <c r="H3" s="12"/>
    </row>
    <row r="4" spans="1:10" ht="15.75" x14ac:dyDescent="0.25">
      <c r="A4" s="8" t="s">
        <v>7</v>
      </c>
      <c r="B4" s="15">
        <v>5.8900000000000001E-2</v>
      </c>
      <c r="C4" s="7"/>
      <c r="D4" s="10"/>
      <c r="E4" s="10"/>
      <c r="F4" s="10"/>
      <c r="G4" s="14"/>
      <c r="H4" s="12"/>
    </row>
    <row r="5" spans="1:10" ht="15.75" x14ac:dyDescent="0.25">
      <c r="A5" s="8" t="s">
        <v>8</v>
      </c>
      <c r="B5" s="16">
        <v>14591.7</v>
      </c>
      <c r="C5" s="7"/>
      <c r="D5" s="10"/>
      <c r="E5" s="10"/>
      <c r="F5" s="10"/>
      <c r="G5" s="17"/>
      <c r="H5" s="18"/>
    </row>
    <row r="6" spans="1:10" ht="15.75" x14ac:dyDescent="0.25">
      <c r="A6" s="8" t="s">
        <v>9</v>
      </c>
      <c r="B6" s="5">
        <v>313.2</v>
      </c>
      <c r="C6" s="7"/>
      <c r="D6" s="7"/>
      <c r="E6" s="7"/>
      <c r="H6" s="18"/>
    </row>
    <row r="7" spans="1:10" ht="15.75" x14ac:dyDescent="0.25">
      <c r="A7" s="8" t="s">
        <v>10</v>
      </c>
      <c r="B7" s="19">
        <f>754.6-152.7</f>
        <v>601.90000000000009</v>
      </c>
      <c r="C7" s="7"/>
      <c r="D7" s="10"/>
      <c r="E7" s="10"/>
      <c r="F7" s="10"/>
      <c r="G7" s="20"/>
      <c r="H7" s="12"/>
    </row>
    <row r="8" spans="1:10" ht="15.75" x14ac:dyDescent="0.25">
      <c r="C8" s="21"/>
      <c r="D8" s="21"/>
      <c r="E8" s="21"/>
      <c r="H8" s="22"/>
    </row>
    <row r="9" spans="1:10" ht="15.75" x14ac:dyDescent="0.25">
      <c r="A9" s="6"/>
      <c r="B9" s="2"/>
      <c r="C9" s="63" t="s">
        <v>11</v>
      </c>
      <c r="D9" s="63"/>
      <c r="E9" s="63"/>
      <c r="F9" s="63"/>
      <c r="G9" s="2"/>
    </row>
    <row r="10" spans="1:10" ht="15.75" x14ac:dyDescent="0.25">
      <c r="A10" s="23" t="s">
        <v>3</v>
      </c>
      <c r="B10" s="2">
        <v>2019</v>
      </c>
      <c r="C10" s="2">
        <v>2020</v>
      </c>
      <c r="D10" s="2">
        <v>2021</v>
      </c>
      <c r="E10" s="2">
        <v>2022</v>
      </c>
      <c r="F10" s="2">
        <v>2023</v>
      </c>
      <c r="G10" s="2" t="s">
        <v>12</v>
      </c>
    </row>
    <row r="11" spans="1:10" ht="15.75" x14ac:dyDescent="0.25">
      <c r="A11" s="23"/>
      <c r="B11" s="2" t="s">
        <v>13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</v>
      </c>
    </row>
    <row r="12" spans="1:10" ht="15.75" x14ac:dyDescent="0.25">
      <c r="A12" s="8" t="s">
        <v>15</v>
      </c>
      <c r="B12" s="24"/>
      <c r="C12" s="25">
        <v>17118.2</v>
      </c>
      <c r="D12" s="25">
        <v>17375</v>
      </c>
      <c r="E12" s="25">
        <v>17635.599999999999</v>
      </c>
      <c r="F12" s="25">
        <v>17900.099999999999</v>
      </c>
      <c r="G12" s="25">
        <v>18168.599999999999</v>
      </c>
      <c r="H12" s="26"/>
    </row>
    <row r="13" spans="1:10" ht="15.75" x14ac:dyDescent="0.25">
      <c r="A13" s="8" t="s">
        <v>16</v>
      </c>
      <c r="B13" s="27"/>
      <c r="C13" s="28">
        <v>1.4999999999999999E-2</v>
      </c>
      <c r="D13" s="28">
        <f>C13</f>
        <v>1.4999999999999999E-2</v>
      </c>
      <c r="E13" s="28">
        <f t="shared" ref="E13:G13" si="0">D13</f>
        <v>1.4999999999999999E-2</v>
      </c>
      <c r="F13" s="28">
        <f t="shared" si="0"/>
        <v>1.4999999999999999E-2</v>
      </c>
      <c r="G13" s="28">
        <f t="shared" si="0"/>
        <v>1.4999999999999999E-2</v>
      </c>
      <c r="H13" s="26"/>
    </row>
    <row r="14" spans="1:10" s="33" customFormat="1" ht="15.75" x14ac:dyDescent="0.25">
      <c r="A14" s="29" t="s">
        <v>0</v>
      </c>
      <c r="B14" s="16">
        <v>2368.6999999999998</v>
      </c>
      <c r="C14" s="30">
        <v>2396.5</v>
      </c>
      <c r="D14" s="30">
        <v>2432.5</v>
      </c>
      <c r="E14" s="30">
        <v>2469</v>
      </c>
      <c r="F14" s="30">
        <v>2506</v>
      </c>
      <c r="G14" s="30">
        <v>2543.6</v>
      </c>
      <c r="H14" s="31"/>
      <c r="I14" s="32"/>
      <c r="J14" s="3"/>
    </row>
    <row r="15" spans="1:10" s="33" customFormat="1" ht="15.75" x14ac:dyDescent="0.25">
      <c r="A15" s="29" t="s">
        <v>17</v>
      </c>
      <c r="B15" s="16">
        <v>21959.4</v>
      </c>
      <c r="C15" s="30">
        <v>22231.4</v>
      </c>
      <c r="D15" s="30">
        <v>22564.9</v>
      </c>
      <c r="E15" s="30">
        <v>22903.4</v>
      </c>
      <c r="F15" s="30">
        <v>23246.9</v>
      </c>
      <c r="G15" s="30">
        <v>23595.599999999999</v>
      </c>
      <c r="H15" s="31"/>
      <c r="I15" s="3"/>
      <c r="J15" s="3"/>
    </row>
    <row r="16" spans="1:10" ht="15.75" x14ac:dyDescent="0.25">
      <c r="A16" s="34"/>
      <c r="B16" s="27"/>
      <c r="C16" s="27"/>
      <c r="D16" s="27"/>
      <c r="E16" s="27"/>
      <c r="F16" s="27"/>
      <c r="G16" s="27"/>
      <c r="H16" s="26"/>
    </row>
    <row r="17" spans="1:10" ht="15.75" x14ac:dyDescent="0.25">
      <c r="A17" s="34" t="s">
        <v>18</v>
      </c>
      <c r="B17" s="30"/>
      <c r="C17" s="35"/>
      <c r="D17" s="35"/>
      <c r="E17" s="35"/>
      <c r="F17" s="35"/>
      <c r="G17" s="35"/>
      <c r="H17" s="26"/>
    </row>
    <row r="18" spans="1:10" s="33" customFormat="1" ht="15.75" x14ac:dyDescent="0.25">
      <c r="A18" s="29" t="s">
        <v>0</v>
      </c>
      <c r="B18" s="16"/>
      <c r="C18" s="30"/>
      <c r="D18" s="30"/>
      <c r="E18" s="30"/>
      <c r="F18" s="30"/>
      <c r="G18" s="30"/>
      <c r="H18" s="31"/>
      <c r="I18" s="32"/>
      <c r="J18" s="3"/>
    </row>
    <row r="19" spans="1:10" ht="15.75" x14ac:dyDescent="0.25">
      <c r="A19" s="8" t="s">
        <v>19</v>
      </c>
      <c r="B19" s="36"/>
      <c r="C19" s="37"/>
      <c r="D19" s="37"/>
      <c r="E19" s="37"/>
      <c r="F19" s="37"/>
      <c r="G19" s="37"/>
      <c r="H19" s="26"/>
    </row>
    <row r="20" spans="1:10" ht="15.75" x14ac:dyDescent="0.25">
      <c r="A20" s="8" t="s">
        <v>20</v>
      </c>
      <c r="B20" s="36"/>
      <c r="C20" s="30"/>
      <c r="D20" s="30"/>
      <c r="E20" s="30"/>
      <c r="F20" s="30"/>
      <c r="G20" s="30"/>
      <c r="H20" s="26"/>
    </row>
    <row r="21" spans="1:10" ht="15.75" x14ac:dyDescent="0.25">
      <c r="A21" s="8" t="s">
        <v>21</v>
      </c>
      <c r="B21" s="1"/>
      <c r="C21" s="38"/>
      <c r="D21" s="38"/>
      <c r="E21" s="38"/>
      <c r="F21" s="38"/>
      <c r="G21" s="38"/>
      <c r="H21" s="26"/>
    </row>
    <row r="22" spans="1:10" ht="15.75" x14ac:dyDescent="0.25">
      <c r="A22" s="8" t="s">
        <v>22</v>
      </c>
      <c r="B22" s="39"/>
      <c r="C22" s="36"/>
      <c r="D22" s="36"/>
      <c r="E22" s="36"/>
      <c r="F22" s="36"/>
      <c r="G22" s="40"/>
      <c r="H22" s="26"/>
    </row>
    <row r="23" spans="1:10" ht="15.75" x14ac:dyDescent="0.25">
      <c r="A23" s="41" t="s">
        <v>23</v>
      </c>
      <c r="B23" s="42"/>
      <c r="C23" s="39"/>
      <c r="D23" s="9"/>
      <c r="E23" s="9"/>
      <c r="F23" s="9"/>
      <c r="G23" s="43"/>
      <c r="H23" s="26"/>
    </row>
    <row r="24" spans="1:10" ht="15.75" x14ac:dyDescent="0.25">
      <c r="A24" s="8" t="s">
        <v>24</v>
      </c>
      <c r="B24" s="44"/>
      <c r="C24" s="39"/>
      <c r="D24" s="9"/>
      <c r="E24" s="9"/>
      <c r="F24" s="39"/>
      <c r="G24" s="1"/>
      <c r="H24" s="26"/>
    </row>
    <row r="25" spans="1:10" ht="15.75" x14ac:dyDescent="0.25">
      <c r="A25" s="8" t="s">
        <v>25</v>
      </c>
      <c r="B25" s="42"/>
      <c r="C25" s="45"/>
      <c r="D25" s="9"/>
      <c r="E25" s="39"/>
      <c r="F25" s="39"/>
      <c r="G25" s="1"/>
      <c r="H25" s="26"/>
    </row>
    <row r="26" spans="1:10" ht="15.75" x14ac:dyDescent="0.25">
      <c r="A26" s="8" t="s">
        <v>26</v>
      </c>
      <c r="B26" s="42"/>
      <c r="C26" s="39"/>
      <c r="D26" s="9"/>
      <c r="E26" s="39"/>
      <c r="F26" s="39"/>
      <c r="G26" s="1"/>
      <c r="H26" s="26"/>
    </row>
    <row r="27" spans="1:10" ht="15.75" x14ac:dyDescent="0.25">
      <c r="A27" s="8" t="s">
        <v>27</v>
      </c>
      <c r="B27" s="42"/>
      <c r="C27" s="39"/>
      <c r="D27" s="9"/>
      <c r="E27" s="39"/>
      <c r="F27" s="39"/>
      <c r="G27" s="1"/>
      <c r="H27" s="26"/>
    </row>
    <row r="28" spans="1:10" ht="16.5" thickBot="1" x14ac:dyDescent="0.3">
      <c r="A28" s="46" t="s">
        <v>28</v>
      </c>
      <c r="B28" s="47"/>
      <c r="C28" s="48"/>
      <c r="D28" s="49"/>
      <c r="E28" s="50"/>
      <c r="F28" s="50"/>
      <c r="G28" s="51"/>
      <c r="H28" s="26"/>
    </row>
    <row r="29" spans="1:10" ht="16.5" thickTop="1" x14ac:dyDescent="0.25">
      <c r="A29" s="8" t="s">
        <v>10</v>
      </c>
      <c r="B29" s="16"/>
      <c r="C29" s="52"/>
      <c r="D29" s="52"/>
      <c r="E29" s="52"/>
      <c r="F29" s="52"/>
      <c r="G29" s="53"/>
      <c r="H29" s="26"/>
    </row>
    <row r="30" spans="1:10" ht="15.75" x14ac:dyDescent="0.25">
      <c r="A30" s="8" t="s">
        <v>29</v>
      </c>
      <c r="B30" s="54"/>
      <c r="C30" s="55"/>
      <c r="D30" s="54"/>
      <c r="E30" s="48"/>
      <c r="F30" s="48"/>
      <c r="G30" s="53"/>
      <c r="H30" s="26"/>
    </row>
    <row r="31" spans="1:10" ht="15.75" x14ac:dyDescent="0.25">
      <c r="A31" s="34" t="s">
        <v>30</v>
      </c>
      <c r="B31" s="54"/>
      <c r="C31" s="56"/>
      <c r="D31" s="57"/>
      <c r="E31" s="57"/>
      <c r="F31" s="57"/>
      <c r="G31" s="58"/>
      <c r="H31" s="26"/>
    </row>
  </sheetData>
  <mergeCells count="1">
    <mergeCell ref="C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130" zoomScaleNormal="130" workbookViewId="0">
      <selection activeCell="J27" sqref="J27"/>
    </sheetView>
  </sheetViews>
  <sheetFormatPr defaultColWidth="9" defaultRowHeight="15.6" x14ac:dyDescent="0.3"/>
  <cols>
    <col min="1" max="1" width="34.109375" style="3" customWidth="1"/>
    <col min="2" max="2" width="12.88671875" style="3" customWidth="1"/>
    <col min="3" max="3" width="12.33203125" style="3" customWidth="1"/>
    <col min="4" max="4" width="13" style="3" customWidth="1"/>
    <col min="5" max="5" width="11.88671875" style="3" customWidth="1"/>
    <col min="6" max="6" width="12.5546875" style="3" customWidth="1"/>
    <col min="7" max="7" width="13.6640625" style="3" customWidth="1"/>
    <col min="8" max="8" width="9" style="3"/>
    <col min="9" max="9" width="10.109375" style="3" bestFit="1" customWidth="1"/>
    <col min="10" max="16384" width="9" style="3"/>
  </cols>
  <sheetData>
    <row r="1" spans="1:10" ht="31.5" x14ac:dyDescent="0.25">
      <c r="A1" s="6" t="s">
        <v>3</v>
      </c>
      <c r="B1" s="2" t="s">
        <v>4</v>
      </c>
      <c r="C1" s="7"/>
      <c r="D1" s="7"/>
      <c r="E1" s="7"/>
      <c r="F1" s="7"/>
      <c r="G1" s="7"/>
    </row>
    <row r="2" spans="1:10" ht="15.75" x14ac:dyDescent="0.25">
      <c r="A2" s="8" t="s">
        <v>8</v>
      </c>
      <c r="B2" s="16">
        <v>14591.7</v>
      </c>
      <c r="C2" s="7"/>
      <c r="D2" s="10"/>
      <c r="E2" s="10"/>
      <c r="F2" s="10"/>
      <c r="G2" s="17"/>
      <c r="H2" s="18"/>
    </row>
    <row r="3" spans="1:10" ht="15.75" x14ac:dyDescent="0.25">
      <c r="A3" s="8" t="s">
        <v>9</v>
      </c>
      <c r="B3" s="5">
        <v>313.2</v>
      </c>
      <c r="C3" s="7"/>
      <c r="D3" s="7"/>
      <c r="E3" s="7"/>
      <c r="H3" s="18"/>
    </row>
    <row r="4" spans="1:10" ht="15.75" x14ac:dyDescent="0.25">
      <c r="A4" s="8" t="s">
        <v>10</v>
      </c>
      <c r="B4" s="19">
        <f>754.6-152.7</f>
        <v>601.90000000000009</v>
      </c>
      <c r="C4" s="7"/>
      <c r="D4" s="10"/>
      <c r="E4" s="10"/>
      <c r="F4" s="10"/>
      <c r="G4" s="20"/>
      <c r="H4" s="12"/>
    </row>
    <row r="5" spans="1:10" ht="15.75" x14ac:dyDescent="0.25">
      <c r="A5" s="8" t="s">
        <v>6</v>
      </c>
      <c r="B5" s="13">
        <v>1.4999999999999999E-2</v>
      </c>
      <c r="C5" s="7"/>
      <c r="D5" s="10"/>
      <c r="E5" s="10"/>
      <c r="F5" s="10"/>
      <c r="G5" s="14"/>
      <c r="H5" s="12"/>
    </row>
    <row r="6" spans="1:10" ht="15.75" x14ac:dyDescent="0.25">
      <c r="A6" s="8" t="s">
        <v>7</v>
      </c>
      <c r="B6" s="15">
        <v>5.8900000000000001E-2</v>
      </c>
      <c r="C6" s="7"/>
      <c r="D6" s="10"/>
      <c r="E6" s="10"/>
      <c r="F6" s="10"/>
      <c r="G6" s="14"/>
      <c r="H6" s="12"/>
    </row>
    <row r="7" spans="1:10" ht="15.75" x14ac:dyDescent="0.25">
      <c r="C7" s="21"/>
      <c r="D7" s="21"/>
      <c r="E7" s="21"/>
      <c r="H7" s="22"/>
    </row>
    <row r="8" spans="1:10" ht="15.75" x14ac:dyDescent="0.25">
      <c r="A8" s="6"/>
      <c r="B8" s="2"/>
      <c r="C8" s="63" t="s">
        <v>11</v>
      </c>
      <c r="D8" s="63"/>
      <c r="E8" s="63"/>
      <c r="F8" s="63"/>
      <c r="G8" s="2"/>
    </row>
    <row r="9" spans="1:10" ht="15.75" x14ac:dyDescent="0.25">
      <c r="A9" s="23" t="s">
        <v>3</v>
      </c>
      <c r="B9" s="2">
        <v>2019</v>
      </c>
      <c r="C9" s="2">
        <v>2020</v>
      </c>
      <c r="D9" s="2">
        <v>2021</v>
      </c>
      <c r="E9" s="2">
        <v>2022</v>
      </c>
      <c r="F9" s="2">
        <v>2023</v>
      </c>
      <c r="G9" s="2" t="s">
        <v>12</v>
      </c>
    </row>
    <row r="10" spans="1:10" ht="15.75" x14ac:dyDescent="0.25">
      <c r="A10" s="23"/>
      <c r="B10" s="2" t="s">
        <v>13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</v>
      </c>
    </row>
    <row r="11" spans="1:10" ht="15.75" x14ac:dyDescent="0.25">
      <c r="A11" s="8" t="s">
        <v>16</v>
      </c>
      <c r="B11" s="27"/>
      <c r="C11" s="28">
        <v>1.4999999999999999E-2</v>
      </c>
      <c r="D11" s="28">
        <f>C11</f>
        <v>1.4999999999999999E-2</v>
      </c>
      <c r="E11" s="28">
        <f t="shared" ref="E11:G11" si="0">D11</f>
        <v>1.4999999999999999E-2</v>
      </c>
      <c r="F11" s="28">
        <f t="shared" si="0"/>
        <v>1.4999999999999999E-2</v>
      </c>
      <c r="G11" s="28">
        <f t="shared" si="0"/>
        <v>1.4999999999999999E-2</v>
      </c>
      <c r="H11" s="26"/>
    </row>
    <row r="12" spans="1:10" s="33" customFormat="1" ht="15.75" x14ac:dyDescent="0.25">
      <c r="A12" s="29" t="s">
        <v>0</v>
      </c>
      <c r="B12" s="16">
        <v>2368.6999999999998</v>
      </c>
      <c r="C12" s="30">
        <v>2396.5</v>
      </c>
      <c r="D12" s="30">
        <v>2432.5</v>
      </c>
      <c r="E12" s="30">
        <v>2469</v>
      </c>
      <c r="F12" s="30">
        <v>2506</v>
      </c>
      <c r="G12" s="30">
        <v>2543.6</v>
      </c>
      <c r="H12" s="31"/>
      <c r="I12" s="32"/>
      <c r="J12" s="3"/>
    </row>
    <row r="13" spans="1:10" s="33" customFormat="1" ht="15.75" x14ac:dyDescent="0.25">
      <c r="A13" s="29" t="s">
        <v>17</v>
      </c>
      <c r="B13" s="16">
        <v>21959.4</v>
      </c>
      <c r="C13" s="30">
        <v>22231.4</v>
      </c>
      <c r="D13" s="30">
        <v>22564.9</v>
      </c>
      <c r="E13" s="30">
        <v>22903.4</v>
      </c>
      <c r="F13" s="30">
        <v>23246.9</v>
      </c>
      <c r="G13" s="30">
        <v>23595.599999999999</v>
      </c>
      <c r="H13" s="31"/>
      <c r="I13" s="3"/>
      <c r="J13" s="3"/>
    </row>
    <row r="14" spans="1:10" ht="15.75" x14ac:dyDescent="0.25">
      <c r="A14" s="34"/>
      <c r="B14" s="27"/>
      <c r="C14" s="27"/>
      <c r="D14" s="27"/>
      <c r="E14" s="27"/>
      <c r="F14" s="27"/>
      <c r="G14" s="27"/>
      <c r="H14" s="26"/>
    </row>
    <row r="15" spans="1:10" ht="15.75" x14ac:dyDescent="0.25">
      <c r="A15" s="34" t="s">
        <v>31</v>
      </c>
      <c r="B15" s="30"/>
      <c r="C15" s="35"/>
      <c r="D15" s="35"/>
      <c r="E15" s="35"/>
      <c r="F15" s="35"/>
      <c r="G15" s="35"/>
      <c r="H15" s="26"/>
    </row>
    <row r="16" spans="1:10" s="33" customFormat="1" ht="15.75" x14ac:dyDescent="0.25">
      <c r="A16" s="29" t="s">
        <v>0</v>
      </c>
      <c r="B16" s="16"/>
      <c r="C16" s="30"/>
      <c r="D16" s="30"/>
      <c r="E16" s="30"/>
      <c r="F16" s="30"/>
      <c r="G16" s="30"/>
      <c r="H16" s="31"/>
      <c r="I16" s="32"/>
      <c r="J16" s="3"/>
    </row>
    <row r="17" spans="1:10" s="33" customFormat="1" ht="18" x14ac:dyDescent="0.4">
      <c r="A17" s="29" t="s">
        <v>32</v>
      </c>
      <c r="B17" s="16"/>
      <c r="C17" s="59"/>
      <c r="D17" s="59"/>
      <c r="E17" s="59"/>
      <c r="F17" s="59"/>
      <c r="G17" s="59"/>
      <c r="H17" s="31"/>
      <c r="I17" s="32"/>
      <c r="J17" s="3"/>
    </row>
    <row r="18" spans="1:10" ht="15.75" x14ac:dyDescent="0.25">
      <c r="A18" s="8" t="s">
        <v>33</v>
      </c>
      <c r="B18" s="36"/>
      <c r="C18" s="30"/>
      <c r="D18" s="30"/>
      <c r="E18" s="30"/>
      <c r="F18" s="30"/>
      <c r="G18" s="30"/>
      <c r="H18" s="26"/>
    </row>
    <row r="19" spans="1:10" ht="15.75" x14ac:dyDescent="0.25">
      <c r="A19" s="8" t="s">
        <v>21</v>
      </c>
      <c r="B19" s="1"/>
      <c r="C19" s="38"/>
      <c r="D19" s="38"/>
      <c r="E19" s="38"/>
      <c r="F19" s="38"/>
      <c r="G19" s="38"/>
      <c r="H19" s="26"/>
    </row>
    <row r="20" spans="1:10" ht="15.75" x14ac:dyDescent="0.25">
      <c r="A20" s="8" t="s">
        <v>34</v>
      </c>
      <c r="B20" s="39"/>
      <c r="C20" s="36"/>
      <c r="D20" s="36"/>
      <c r="E20" s="36"/>
      <c r="F20" s="36"/>
      <c r="G20" s="40"/>
      <c r="H20" s="26"/>
    </row>
    <row r="21" spans="1:10" ht="15.75" x14ac:dyDescent="0.25">
      <c r="A21" s="41" t="s">
        <v>35</v>
      </c>
      <c r="B21" s="42"/>
      <c r="C21" s="39"/>
      <c r="D21" s="9"/>
      <c r="E21" s="9"/>
      <c r="F21" s="9"/>
      <c r="G21" s="43"/>
      <c r="H21" s="26"/>
    </row>
    <row r="22" spans="1:10" ht="15.75" x14ac:dyDescent="0.25">
      <c r="A22" s="8" t="s">
        <v>36</v>
      </c>
      <c r="B22" s="42"/>
      <c r="C22" s="39"/>
      <c r="D22" s="9"/>
      <c r="E22" s="9"/>
      <c r="F22" s="39"/>
      <c r="G22" s="1"/>
      <c r="H22" s="26"/>
    </row>
    <row r="23" spans="1:10" ht="15.75" x14ac:dyDescent="0.25">
      <c r="A23" s="8" t="s">
        <v>17</v>
      </c>
      <c r="B23" s="60"/>
      <c r="C23" s="39"/>
      <c r="D23" s="9"/>
      <c r="E23" s="9"/>
      <c r="F23" s="39"/>
      <c r="G23" s="1"/>
      <c r="H23" s="26"/>
    </row>
    <row r="24" spans="1:10" ht="15.75" x14ac:dyDescent="0.25">
      <c r="A24" s="8" t="s">
        <v>25</v>
      </c>
      <c r="B24" s="42"/>
      <c r="C24" s="45"/>
      <c r="D24" s="9"/>
      <c r="E24" s="39"/>
      <c r="F24" s="39"/>
      <c r="G24" s="1"/>
      <c r="H24" s="26"/>
    </row>
    <row r="25" spans="1:10" ht="15.75" x14ac:dyDescent="0.25">
      <c r="A25" s="8" t="s">
        <v>26</v>
      </c>
      <c r="B25" s="42"/>
      <c r="C25" s="39"/>
      <c r="D25" s="9"/>
      <c r="E25" s="39"/>
      <c r="F25" s="39"/>
      <c r="G25" s="1"/>
      <c r="H25" s="26"/>
    </row>
    <row r="26" spans="1:10" ht="15.75" x14ac:dyDescent="0.25">
      <c r="A26" s="8" t="s">
        <v>27</v>
      </c>
      <c r="B26" s="42"/>
      <c r="C26" s="39"/>
      <c r="D26" s="9"/>
      <c r="E26" s="39"/>
      <c r="F26" s="39"/>
      <c r="G26" s="1"/>
      <c r="H26" s="26"/>
    </row>
    <row r="27" spans="1:10" ht="16.5" thickBot="1" x14ac:dyDescent="0.3">
      <c r="A27" s="46" t="s">
        <v>28</v>
      </c>
      <c r="B27" s="47"/>
      <c r="C27" s="48"/>
      <c r="D27" s="49"/>
      <c r="E27" s="50"/>
      <c r="F27" s="50"/>
      <c r="G27" s="51"/>
      <c r="H27" s="26"/>
    </row>
    <row r="28" spans="1:10" ht="17.7" customHeight="1" thickTop="1" x14ac:dyDescent="0.25">
      <c r="A28" s="8" t="s">
        <v>10</v>
      </c>
      <c r="B28" s="16"/>
      <c r="C28" s="52"/>
      <c r="D28" s="61" t="s">
        <v>2</v>
      </c>
      <c r="E28" s="52"/>
      <c r="F28" s="52"/>
      <c r="G28" s="53"/>
      <c r="H28" s="26"/>
    </row>
    <row r="29" spans="1:10" x14ac:dyDescent="0.3">
      <c r="A29" s="8" t="s">
        <v>29</v>
      </c>
      <c r="B29" s="54"/>
      <c r="C29" s="55"/>
      <c r="D29" s="54">
        <v>52.81</v>
      </c>
      <c r="E29" s="48"/>
      <c r="F29" s="48"/>
      <c r="G29" s="53"/>
      <c r="H29" s="26"/>
    </row>
    <row r="30" spans="1:10" x14ac:dyDescent="0.3">
      <c r="A30" s="34"/>
      <c r="B30" s="62"/>
      <c r="C30" s="56"/>
      <c r="D30" s="57"/>
      <c r="E30" s="57"/>
      <c r="F30" s="57"/>
      <c r="G30" s="58"/>
      <c r="H30" s="26"/>
    </row>
  </sheetData>
  <mergeCells count="1"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13-2</vt:lpstr>
      <vt:lpstr>13-3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2020-09-16T15:51:33Z</dcterms:modified>
</cp:coreProperties>
</file>